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440" windowHeight="7365"/>
  </bookViews>
  <sheets>
    <sheet name="Hoja 1" sheetId="1" r:id="rId1"/>
  </sheets>
  <calcPr calcId="124519"/>
</workbook>
</file>

<file path=xl/calcChain.xml><?xml version="1.0" encoding="utf-8"?>
<calcChain xmlns="http://schemas.openxmlformats.org/spreadsheetml/2006/main">
  <c r="E17" i="1"/>
  <c r="F17"/>
  <c r="E18"/>
  <c r="F18"/>
  <c r="D18"/>
  <c r="D17"/>
  <c r="C18"/>
  <c r="C19"/>
  <c r="C17"/>
  <c r="F19"/>
  <c r="F20"/>
  <c r="E19"/>
  <c r="E20"/>
  <c r="C20"/>
  <c r="J18"/>
  <c r="I23"/>
  <c r="D19"/>
  <c r="J19"/>
  <c r="I21" s="1"/>
  <c r="I24" s="1"/>
  <c r="D20"/>
  <c r="J17"/>
  <c r="I22"/>
  <c r="J20"/>
</calcChain>
</file>

<file path=xl/sharedStrings.xml><?xml version="1.0" encoding="utf-8"?>
<sst xmlns="http://schemas.openxmlformats.org/spreadsheetml/2006/main" count="43" uniqueCount="41">
  <si>
    <t>Inicio</t>
  </si>
  <si>
    <t>Fin</t>
  </si>
  <si>
    <t>Jueves</t>
  </si>
  <si>
    <t>TOTAL</t>
  </si>
  <si>
    <t>Horario</t>
  </si>
  <si>
    <t>Dia</t>
  </si>
  <si>
    <t>Turno</t>
  </si>
  <si>
    <t>08:00-20:00</t>
  </si>
  <si>
    <t>Tiempo de Para</t>
  </si>
  <si>
    <t>Tiempo de Operacion</t>
  </si>
  <si>
    <t>Horario</t>
  </si>
  <si>
    <t>Noche</t>
  </si>
  <si>
    <t>Turno</t>
  </si>
  <si>
    <t>20:00-08:00</t>
  </si>
  <si>
    <t>Tiempo de Para</t>
  </si>
  <si>
    <t>Tiempo de Operacion</t>
  </si>
  <si>
    <t>Operacion</t>
  </si>
  <si>
    <t>Para Diaria</t>
  </si>
  <si>
    <t>Operacion Diaria</t>
  </si>
  <si>
    <t>%Operacion Diaria</t>
  </si>
  <si>
    <t>Responsable</t>
  </si>
  <si>
    <t>Dia</t>
  </si>
  <si>
    <t>Noche</t>
  </si>
  <si>
    <t>Comentarios</t>
  </si>
  <si>
    <t>Total time of the experiment</t>
  </si>
  <si>
    <t>Total time without data</t>
  </si>
  <si>
    <t>Total time with data</t>
  </si>
  <si>
    <t>Operation efficiency</t>
  </si>
  <si>
    <t>Tiempo Total</t>
  </si>
  <si>
    <t>Experimento: EW Drift</t>
  </si>
  <si>
    <t>A. Belleza</t>
  </si>
  <si>
    <t>P. Condor</t>
  </si>
  <si>
    <t>A. Valdez</t>
  </si>
  <si>
    <t>Lunes</t>
  </si>
  <si>
    <t>Martes</t>
  </si>
  <si>
    <t>Miercoles</t>
  </si>
  <si>
    <t>K. Kuyeng</t>
  </si>
  <si>
    <t>Lunes, 02 de Enero 2017</t>
  </si>
  <si>
    <t>Jueves, 05 de Enero 2017</t>
  </si>
  <si>
    <t>J. Verastegui</t>
  </si>
  <si>
    <t>Se usa el codigo aleatorio para EW Drits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</si>
</sst>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sz val="10"/>
      <color rgb="FFFF0000"/>
      <name val="Arial"/>
      <family val="2"/>
    </font>
    <font>
      <sz val="11"/>
      <color rgb="FFFFFFFF"/>
      <name val="Arial"/>
      <family val="2"/>
    </font>
    <font>
      <sz val="12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B6D7A8"/>
        <bgColor rgb="FFB6D7A8"/>
      </patternFill>
    </fill>
    <fill>
      <patternFill patternType="solid">
        <fgColor rgb="FFE69138"/>
        <bgColor rgb="FFE69138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/>
    <xf numFmtId="0" fontId="1" fillId="0" borderId="1" xfId="0" applyFont="1" applyBorder="1" applyAlignment="1"/>
    <xf numFmtId="0" fontId="5" fillId="2" borderId="2" xfId="0" applyFont="1" applyFill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/>
    <xf numFmtId="0" fontId="5" fillId="2" borderId="3" xfId="0" applyFont="1" applyFill="1" applyBorder="1" applyAlignment="1"/>
    <xf numFmtId="0" fontId="5" fillId="3" borderId="3" xfId="0" applyFont="1" applyFill="1" applyBorder="1" applyAlignment="1"/>
    <xf numFmtId="46" fontId="2" fillId="0" borderId="3" xfId="0" applyNumberFormat="1" applyFont="1" applyBorder="1" applyAlignment="1">
      <alignment horizontal="right"/>
    </xf>
    <xf numFmtId="21" fontId="2" fillId="0" borderId="3" xfId="0" applyNumberFormat="1" applyFont="1" applyBorder="1" applyAlignment="1">
      <alignment horizontal="right"/>
    </xf>
    <xf numFmtId="20" fontId="1" fillId="0" borderId="3" xfId="0" applyNumberFormat="1" applyFont="1" applyBorder="1" applyAlignment="1">
      <alignment horizontal="right"/>
    </xf>
    <xf numFmtId="46" fontId="2" fillId="0" borderId="3" xfId="0" applyNumberFormat="1" applyFont="1" applyBorder="1" applyAlignment="1">
      <alignment horizontal="right"/>
    </xf>
    <xf numFmtId="0" fontId="5" fillId="4" borderId="3" xfId="0" applyFont="1" applyFill="1" applyBorder="1" applyAlignment="1"/>
    <xf numFmtId="0" fontId="5" fillId="2" borderId="4" xfId="0" applyFont="1" applyFill="1" applyBorder="1" applyAlignment="1"/>
    <xf numFmtId="0" fontId="6" fillId="2" borderId="3" xfId="0" applyFont="1" applyFill="1" applyBorder="1" applyAlignment="1"/>
    <xf numFmtId="46" fontId="1" fillId="0" borderId="3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0" fontId="1" fillId="5" borderId="0" xfId="0" applyFont="1" applyFill="1" applyBorder="1" applyAlignment="1"/>
    <xf numFmtId="0" fontId="1" fillId="5" borderId="4" xfId="0" applyFont="1" applyFill="1" applyBorder="1" applyAlignment="1"/>
    <xf numFmtId="4" fontId="2" fillId="0" borderId="3" xfId="0" applyNumberFormat="1" applyFont="1" applyBorder="1" applyAlignment="1">
      <alignment horizontal="right"/>
    </xf>
    <xf numFmtId="0" fontId="3" fillId="0" borderId="0" xfId="0" applyFont="1" applyBorder="1" applyAlignment="1"/>
    <xf numFmtId="0" fontId="0" fillId="0" borderId="3" xfId="0" applyBorder="1" applyAlignment="1"/>
    <xf numFmtId="0" fontId="0" fillId="0" borderId="0" xfId="0" applyAlignment="1"/>
    <xf numFmtId="0" fontId="0" fillId="0" borderId="0" xfId="0" applyBorder="1" applyAlignment="1">
      <alignment horizontal="left" vertical="top"/>
    </xf>
    <xf numFmtId="0" fontId="4" fillId="0" borderId="0" xfId="0" applyFont="1" applyAlignment="1"/>
    <xf numFmtId="0" fontId="4" fillId="0" borderId="3" xfId="0" applyFont="1" applyBorder="1" applyAlignment="1"/>
    <xf numFmtId="0" fontId="8" fillId="2" borderId="0" xfId="0" applyFont="1" applyFill="1" applyBorder="1" applyAlignment="1">
      <alignment horizontal="center"/>
    </xf>
    <xf numFmtId="0" fontId="0" fillId="0" borderId="0" xfId="0"/>
    <xf numFmtId="0" fontId="5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/>
    <xf numFmtId="0" fontId="5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topLeftCell="A4" workbookViewId="0">
      <selection activeCell="C24" sqref="C24"/>
    </sheetView>
  </sheetViews>
  <sheetFormatPr defaultColWidth="14.42578125" defaultRowHeight="15.75" customHeight="1"/>
  <cols>
    <col min="2" max="2" width="16.7109375" customWidth="1"/>
    <col min="3" max="3" width="16.42578125" customWidth="1"/>
    <col min="4" max="4" width="14.7109375" customWidth="1"/>
    <col min="5" max="5" width="18.5703125" customWidth="1"/>
    <col min="6" max="6" width="18.140625" customWidth="1"/>
  </cols>
  <sheetData>
    <row r="1" spans="1:10" ht="15">
      <c r="A1" s="30" t="s">
        <v>29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2.75">
      <c r="A2" s="1"/>
      <c r="B2" s="2"/>
      <c r="C2" s="2"/>
      <c r="D2" s="2"/>
      <c r="E2" s="2"/>
      <c r="F2" s="2"/>
      <c r="G2" s="2"/>
      <c r="H2" s="2"/>
      <c r="I2" s="2"/>
      <c r="J2" s="2"/>
    </row>
    <row r="3" spans="1:10" ht="12.75">
      <c r="A3" s="3"/>
      <c r="B3" s="3"/>
      <c r="C3" s="3"/>
      <c r="D3" s="2"/>
      <c r="E3" s="2"/>
      <c r="F3" s="2"/>
      <c r="G3" s="2"/>
      <c r="H3" s="2"/>
      <c r="I3" s="2"/>
      <c r="J3" s="2"/>
    </row>
    <row r="4" spans="1:10" ht="12.75">
      <c r="A4" s="4" t="s">
        <v>0</v>
      </c>
      <c r="B4" s="25" t="s">
        <v>37</v>
      </c>
      <c r="C4" s="5"/>
      <c r="D4" s="2"/>
      <c r="E4" s="2"/>
      <c r="F4" s="2"/>
      <c r="G4" s="2"/>
      <c r="H4" s="2"/>
      <c r="I4" s="2"/>
      <c r="J4" s="2"/>
    </row>
    <row r="5" spans="1:10" ht="12.75">
      <c r="A5" s="4" t="s">
        <v>1</v>
      </c>
      <c r="B5" s="25" t="s">
        <v>38</v>
      </c>
      <c r="C5" s="5"/>
      <c r="D5" s="2"/>
      <c r="E5" s="2"/>
      <c r="F5" s="2"/>
      <c r="G5" s="2"/>
      <c r="H5" s="2"/>
      <c r="I5" s="2"/>
      <c r="J5" s="2"/>
    </row>
    <row r="6" spans="1:10" ht="12.75">
      <c r="A6" s="1"/>
      <c r="B6" s="2"/>
      <c r="C6" s="3"/>
      <c r="D6" s="3"/>
      <c r="E6" s="3"/>
      <c r="F6" s="3"/>
      <c r="G6" s="3"/>
      <c r="H6" s="3"/>
      <c r="I6" s="3"/>
      <c r="J6" s="3"/>
    </row>
    <row r="7" spans="1:10" ht="12.75">
      <c r="A7" s="1"/>
      <c r="B7" s="6"/>
      <c r="C7" s="7">
        <v>2</v>
      </c>
      <c r="D7" s="7">
        <v>3</v>
      </c>
      <c r="E7" s="7">
        <v>4</v>
      </c>
      <c r="F7" s="8">
        <v>5</v>
      </c>
      <c r="G7" s="8"/>
      <c r="H7" s="8"/>
      <c r="I7" s="8"/>
      <c r="J7" s="8"/>
    </row>
    <row r="8" spans="1:10" ht="12.75">
      <c r="A8" s="3"/>
      <c r="B8" s="5"/>
      <c r="C8" s="10" t="s">
        <v>33</v>
      </c>
      <c r="D8" s="10" t="s">
        <v>34</v>
      </c>
      <c r="E8" s="10" t="s">
        <v>35</v>
      </c>
      <c r="F8" s="10" t="s">
        <v>2</v>
      </c>
      <c r="G8" s="10"/>
      <c r="H8" s="10"/>
      <c r="I8" s="10"/>
      <c r="J8" s="9" t="s">
        <v>3</v>
      </c>
    </row>
    <row r="9" spans="1:10" ht="12.75">
      <c r="A9" s="4" t="s">
        <v>4</v>
      </c>
      <c r="B9" s="32" t="s">
        <v>5</v>
      </c>
      <c r="C9" s="31"/>
      <c r="D9" s="31"/>
      <c r="E9" s="31"/>
      <c r="F9" s="31"/>
      <c r="G9" s="31"/>
      <c r="H9" s="31"/>
      <c r="I9" s="31"/>
      <c r="J9" s="31"/>
    </row>
    <row r="10" spans="1:10" ht="12.75">
      <c r="A10" s="6"/>
      <c r="B10" s="11" t="s">
        <v>6</v>
      </c>
      <c r="C10" s="35" t="s">
        <v>7</v>
      </c>
      <c r="D10" s="36"/>
      <c r="E10" s="36"/>
      <c r="F10" s="36"/>
      <c r="G10" s="36"/>
      <c r="H10" s="36"/>
      <c r="I10" s="36"/>
      <c r="J10" s="5"/>
    </row>
    <row r="11" spans="1:10" ht="14.25">
      <c r="A11" s="6"/>
      <c r="B11" s="11" t="s">
        <v>8</v>
      </c>
      <c r="C11" s="12">
        <v>4.1666666666666664E-2</v>
      </c>
      <c r="D11" s="13">
        <v>2.7777777777777779E-3</v>
      </c>
      <c r="E11" s="13">
        <v>0</v>
      </c>
      <c r="F11" s="13">
        <v>0</v>
      </c>
      <c r="G11" s="13"/>
      <c r="H11" s="13"/>
      <c r="I11" s="14"/>
      <c r="J11" s="5"/>
    </row>
    <row r="12" spans="1:10" ht="14.25">
      <c r="A12" s="5"/>
      <c r="B12" s="11" t="s">
        <v>9</v>
      </c>
      <c r="C12" s="12">
        <v>0.16666666666666666</v>
      </c>
      <c r="D12" s="15">
        <v>0.49722222222222223</v>
      </c>
      <c r="E12" s="13">
        <v>0.5</v>
      </c>
      <c r="F12" s="15">
        <v>0</v>
      </c>
      <c r="G12" s="15"/>
      <c r="H12" s="15"/>
      <c r="I12" s="14"/>
      <c r="J12" s="5"/>
    </row>
    <row r="13" spans="1:10" ht="12.75">
      <c r="A13" s="4" t="s">
        <v>10</v>
      </c>
      <c r="B13" s="32" t="s">
        <v>11</v>
      </c>
      <c r="C13" s="31"/>
      <c r="D13" s="31"/>
      <c r="E13" s="31"/>
      <c r="F13" s="31"/>
      <c r="G13" s="31"/>
      <c r="H13" s="31"/>
      <c r="I13" s="31"/>
      <c r="J13" s="31"/>
    </row>
    <row r="14" spans="1:10" ht="12.75">
      <c r="A14" s="6"/>
      <c r="B14" s="16" t="s">
        <v>12</v>
      </c>
      <c r="C14" s="33" t="s">
        <v>13</v>
      </c>
      <c r="D14" s="31"/>
      <c r="E14" s="31"/>
      <c r="F14" s="31"/>
      <c r="G14" s="31"/>
      <c r="H14" s="31"/>
      <c r="I14" s="31"/>
      <c r="J14" s="31"/>
    </row>
    <row r="15" spans="1:10" ht="14.25">
      <c r="A15" s="6"/>
      <c r="B15" s="16" t="s">
        <v>14</v>
      </c>
      <c r="C15" s="12">
        <v>0</v>
      </c>
      <c r="D15" s="13">
        <v>0</v>
      </c>
      <c r="E15" s="13">
        <v>0</v>
      </c>
      <c r="F15" s="13">
        <v>0</v>
      </c>
      <c r="G15" s="13"/>
      <c r="H15" s="13"/>
      <c r="I15" s="14"/>
      <c r="J15" s="5"/>
    </row>
    <row r="16" spans="1:10" ht="14.25">
      <c r="A16" s="6"/>
      <c r="B16" s="16" t="s">
        <v>15</v>
      </c>
      <c r="C16" s="12">
        <v>0.16666666666666666</v>
      </c>
      <c r="D16" s="13">
        <v>0.5</v>
      </c>
      <c r="E16" s="13">
        <v>0.5</v>
      </c>
      <c r="F16" s="13">
        <v>0.33333333333333331</v>
      </c>
      <c r="G16" s="13"/>
      <c r="H16" s="13"/>
      <c r="I16" s="14"/>
      <c r="J16" s="5"/>
    </row>
    <row r="17" spans="1:10" ht="14.25">
      <c r="A17" s="17" t="s">
        <v>16</v>
      </c>
      <c r="B17" s="18" t="s">
        <v>17</v>
      </c>
      <c r="C17" s="12">
        <f t="shared" ref="C17:F17" si="0">SUM(C11+C15)</f>
        <v>4.1666666666666664E-2</v>
      </c>
      <c r="D17" s="15">
        <f t="shared" si="0"/>
        <v>2.7777777777777779E-3</v>
      </c>
      <c r="E17" s="15">
        <f t="shared" si="0"/>
        <v>0</v>
      </c>
      <c r="F17" s="15">
        <f t="shared" si="0"/>
        <v>0</v>
      </c>
      <c r="G17" s="15"/>
      <c r="H17" s="15"/>
      <c r="I17" s="14"/>
      <c r="J17" s="19">
        <f>SUM(C17:I17)</f>
        <v>4.4444444444444439E-2</v>
      </c>
    </row>
    <row r="18" spans="1:10" ht="14.25">
      <c r="A18" s="6"/>
      <c r="B18" s="10" t="s">
        <v>18</v>
      </c>
      <c r="C18" s="12">
        <f t="shared" ref="C18:F18" si="1">SUM(C16+C12)</f>
        <v>0.33333333333333331</v>
      </c>
      <c r="D18" s="15">
        <f t="shared" si="1"/>
        <v>0.99722222222222223</v>
      </c>
      <c r="E18" s="15">
        <f t="shared" si="1"/>
        <v>1</v>
      </c>
      <c r="F18" s="15">
        <f t="shared" si="1"/>
        <v>0.33333333333333331</v>
      </c>
      <c r="G18" s="15"/>
      <c r="H18" s="15"/>
      <c r="I18" s="14"/>
      <c r="J18" s="19">
        <f>SUM(C18:I18)</f>
        <v>2.6638888888888892</v>
      </c>
    </row>
    <row r="19" spans="1:10" ht="14.25">
      <c r="A19" s="6"/>
      <c r="B19" s="10" t="s">
        <v>28</v>
      </c>
      <c r="C19" s="15">
        <f t="shared" ref="C19:F19" si="2">C17+C18</f>
        <v>0.375</v>
      </c>
      <c r="D19" s="15">
        <f t="shared" si="2"/>
        <v>1</v>
      </c>
      <c r="E19" s="15">
        <f t="shared" si="2"/>
        <v>1</v>
      </c>
      <c r="F19" s="15">
        <f t="shared" si="2"/>
        <v>0.33333333333333331</v>
      </c>
      <c r="G19" s="15"/>
      <c r="H19" s="15"/>
      <c r="I19" s="14"/>
      <c r="J19" s="19">
        <f>SUM(C19:I19)</f>
        <v>2.7083333333333335</v>
      </c>
    </row>
    <row r="20" spans="1:10" ht="12.75">
      <c r="A20" s="6"/>
      <c r="B20" s="10" t="s">
        <v>19</v>
      </c>
      <c r="C20" s="20">
        <f t="shared" ref="C20:F20" si="3">C18*100/(C17+C18)</f>
        <v>88.888888888888872</v>
      </c>
      <c r="D20" s="20">
        <f t="shared" si="3"/>
        <v>99.722222222222229</v>
      </c>
      <c r="E20" s="20">
        <f t="shared" si="3"/>
        <v>100</v>
      </c>
      <c r="F20" s="20">
        <f t="shared" si="3"/>
        <v>99.999999999999986</v>
      </c>
      <c r="G20" s="20"/>
      <c r="H20" s="20"/>
      <c r="I20" s="20"/>
      <c r="J20" s="20">
        <f>J18*100/(J17+J18)</f>
        <v>98.358974358974365</v>
      </c>
    </row>
    <row r="21" spans="1:10" ht="14.25">
      <c r="A21" s="1"/>
      <c r="B21" s="21"/>
      <c r="C21" s="21"/>
      <c r="D21" s="21"/>
      <c r="E21" s="22"/>
      <c r="F21" s="34" t="s">
        <v>24</v>
      </c>
      <c r="G21" s="31"/>
      <c r="H21" s="31"/>
      <c r="I21" s="12">
        <f>J19</f>
        <v>2.7083333333333335</v>
      </c>
      <c r="J21" s="2"/>
    </row>
    <row r="22" spans="1:10" ht="14.25">
      <c r="A22" s="1"/>
      <c r="B22" s="21"/>
      <c r="C22" s="21"/>
      <c r="D22" s="21"/>
      <c r="E22" s="22"/>
      <c r="F22" s="34" t="s">
        <v>25</v>
      </c>
      <c r="G22" s="31"/>
      <c r="H22" s="31"/>
      <c r="I22" s="12">
        <f>J17</f>
        <v>4.4444444444444439E-2</v>
      </c>
      <c r="J22" s="2"/>
    </row>
    <row r="23" spans="1:10" ht="14.25">
      <c r="A23" s="1"/>
      <c r="B23" s="21"/>
      <c r="C23" s="21"/>
      <c r="D23" s="21"/>
      <c r="E23" s="22"/>
      <c r="F23" s="34" t="s">
        <v>26</v>
      </c>
      <c r="G23" s="31"/>
      <c r="H23" s="31"/>
      <c r="I23" s="12">
        <f>J18</f>
        <v>2.6638888888888892</v>
      </c>
      <c r="J23" s="2"/>
    </row>
    <row r="24" spans="1:10" ht="14.25">
      <c r="A24" s="1"/>
      <c r="B24" s="21"/>
      <c r="C24" s="21"/>
      <c r="D24" s="21"/>
      <c r="E24" s="22"/>
      <c r="F24" s="34" t="s">
        <v>27</v>
      </c>
      <c r="G24" s="31"/>
      <c r="H24" s="31"/>
      <c r="I24" s="23">
        <f>I23*100/I21</f>
        <v>98.358974358974365</v>
      </c>
      <c r="J24" s="2"/>
    </row>
    <row r="25" spans="1:10" ht="12.75">
      <c r="A25" s="1"/>
      <c r="B25" s="2"/>
      <c r="C25" s="2"/>
      <c r="D25" s="2"/>
      <c r="E25" s="2"/>
      <c r="F25" s="2"/>
      <c r="G25" s="2"/>
      <c r="H25" s="2"/>
      <c r="I25" s="2"/>
      <c r="J25" s="2"/>
    </row>
    <row r="26" spans="1:10" ht="12.75">
      <c r="A26" s="1"/>
      <c r="B26" s="37" t="s">
        <v>20</v>
      </c>
      <c r="C26" s="31"/>
      <c r="D26" s="31"/>
      <c r="E26" s="31"/>
      <c r="F26" s="31"/>
      <c r="G26" s="31"/>
      <c r="H26" s="31"/>
      <c r="I26" s="31"/>
      <c r="J26" s="2"/>
    </row>
    <row r="27" spans="1:10" ht="12.75">
      <c r="A27" s="6"/>
      <c r="B27" s="32" t="s">
        <v>21</v>
      </c>
      <c r="C27" s="31"/>
      <c r="D27" s="31"/>
      <c r="E27" s="31"/>
      <c r="F27" s="31"/>
      <c r="G27" s="31"/>
      <c r="H27" s="31"/>
      <c r="I27" s="31"/>
      <c r="J27" s="2"/>
    </row>
    <row r="28" spans="1:10" ht="12.75">
      <c r="A28" s="6"/>
      <c r="B28" s="5"/>
      <c r="C28" s="29" t="s">
        <v>36</v>
      </c>
      <c r="D28" s="29" t="s">
        <v>39</v>
      </c>
      <c r="E28" s="29" t="s">
        <v>36</v>
      </c>
      <c r="F28" s="25" t="s">
        <v>31</v>
      </c>
      <c r="G28" s="25"/>
      <c r="H28" s="25"/>
      <c r="I28" s="5"/>
      <c r="J28" s="2"/>
    </row>
    <row r="29" spans="1:10" ht="12.75">
      <c r="A29" s="6"/>
      <c r="B29" s="32" t="s">
        <v>22</v>
      </c>
      <c r="C29" s="31"/>
      <c r="D29" s="31"/>
      <c r="E29" s="31"/>
      <c r="F29" s="31"/>
      <c r="G29" s="31"/>
      <c r="H29" s="31"/>
      <c r="I29" s="31"/>
      <c r="J29" s="2"/>
    </row>
    <row r="30" spans="1:10" ht="12.75">
      <c r="A30" s="6"/>
      <c r="B30" s="5"/>
      <c r="C30" s="29" t="s">
        <v>30</v>
      </c>
      <c r="D30" s="29" t="s">
        <v>32</v>
      </c>
      <c r="E30" s="29" t="s">
        <v>31</v>
      </c>
      <c r="F30" s="25"/>
      <c r="G30" s="25"/>
      <c r="H30" s="5"/>
      <c r="I30" s="5"/>
      <c r="J30" s="2"/>
    </row>
    <row r="31" spans="1:10" ht="12.75">
      <c r="A31" s="1"/>
      <c r="B31" s="2"/>
      <c r="C31" s="2"/>
      <c r="D31" s="2"/>
      <c r="E31" s="2"/>
      <c r="F31" s="2"/>
      <c r="G31" s="2"/>
      <c r="H31" s="2"/>
      <c r="I31" s="2"/>
      <c r="J31" s="2"/>
    </row>
    <row r="32" spans="1:10" ht="12.75">
      <c r="A32" s="1"/>
      <c r="B32" s="2"/>
      <c r="C32" s="2"/>
      <c r="D32" s="2"/>
      <c r="E32" s="2"/>
      <c r="F32" s="2"/>
      <c r="G32" s="2"/>
      <c r="H32" s="2"/>
      <c r="I32" s="2"/>
      <c r="J32" s="2"/>
    </row>
    <row r="33" spans="1:10" ht="12.75">
      <c r="A33" s="1"/>
      <c r="B33" s="2"/>
      <c r="C33" s="2"/>
      <c r="D33" s="2"/>
      <c r="E33" s="2"/>
      <c r="F33" s="2"/>
      <c r="G33" s="2"/>
      <c r="H33" s="2"/>
      <c r="I33" s="2"/>
      <c r="J33" s="2"/>
    </row>
    <row r="34" spans="1:10" ht="12.75">
      <c r="A34" s="24" t="s">
        <v>23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ht="12.75">
      <c r="A35" s="27" t="s">
        <v>40</v>
      </c>
      <c r="B35" s="26"/>
      <c r="C35" s="26"/>
      <c r="D35" s="26"/>
      <c r="E35" s="26"/>
      <c r="F35" s="26"/>
      <c r="G35" s="2"/>
      <c r="H35" s="2"/>
      <c r="I35" s="2"/>
      <c r="J35" s="2"/>
    </row>
    <row r="36" spans="1:10" ht="12.75">
      <c r="A36" s="28"/>
      <c r="B36" s="26"/>
      <c r="C36" s="26"/>
      <c r="D36" s="26"/>
      <c r="E36" s="26"/>
      <c r="F36" s="26"/>
      <c r="G36" s="2"/>
      <c r="H36" s="2"/>
      <c r="I36" s="2"/>
      <c r="J36" s="2"/>
    </row>
    <row r="37" spans="1:10" ht="12.75" customHeight="1">
      <c r="A37" s="26"/>
      <c r="B37" s="26"/>
      <c r="C37" s="26"/>
      <c r="D37" s="26"/>
      <c r="E37" s="26"/>
      <c r="F37" s="26"/>
      <c r="G37" s="2"/>
      <c r="H37" s="2"/>
      <c r="I37" s="2"/>
      <c r="J37" s="2"/>
    </row>
    <row r="38" spans="1:10" ht="12.75">
      <c r="A38" s="1"/>
      <c r="B38" s="2"/>
      <c r="C38" s="2"/>
      <c r="D38" s="2"/>
      <c r="E38" s="2"/>
      <c r="F38" s="2"/>
      <c r="G38" s="2"/>
      <c r="H38" s="2"/>
      <c r="I38" s="2"/>
      <c r="J38" s="2"/>
    </row>
    <row r="39" spans="1:10" ht="12.75">
      <c r="A39" s="1"/>
      <c r="B39" s="2"/>
      <c r="C39" s="2"/>
      <c r="D39" s="2"/>
      <c r="E39" s="2"/>
      <c r="F39" s="2"/>
      <c r="G39" s="2"/>
      <c r="H39" s="2"/>
      <c r="I39" s="2"/>
      <c r="J39" s="2"/>
    </row>
  </sheetData>
  <mergeCells count="12">
    <mergeCell ref="F22:H22"/>
    <mergeCell ref="B26:I26"/>
    <mergeCell ref="B27:I27"/>
    <mergeCell ref="B29:I29"/>
    <mergeCell ref="F23:H23"/>
    <mergeCell ref="F24:H24"/>
    <mergeCell ref="A1:J1"/>
    <mergeCell ref="B9:J9"/>
    <mergeCell ref="B13:J13"/>
    <mergeCell ref="C14:J14"/>
    <mergeCell ref="F21:H21"/>
    <mergeCell ref="C10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ryanque</dc:creator>
  <cp:lastModifiedBy>ryanque</cp:lastModifiedBy>
  <dcterms:created xsi:type="dcterms:W3CDTF">2016-08-27T11:30:05Z</dcterms:created>
  <dcterms:modified xsi:type="dcterms:W3CDTF">2017-01-23T20:53:51Z</dcterms:modified>
</cp:coreProperties>
</file>