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Hoja 1" state="visible" r:id="rId3"/>
  </sheets>
  <definedNames/>
  <calcPr/>
</workbook>
</file>

<file path=xl/sharedStrings.xml><?xml version="1.0" encoding="utf-8"?>
<sst xmlns="http://schemas.openxmlformats.org/spreadsheetml/2006/main">
  <si>
    <t>Experimento: MST-ISR-EEJ </t>
  </si>
  <si>
    <t>Inicio</t>
  </si>
  <si>
    <t>Martes, 06 de Enero 2015</t>
  </si>
  <si>
    <t>Fin</t>
  </si>
  <si>
    <t>Viernes, 09 de Enero 2015</t>
  </si>
  <si>
    <t>Martes</t>
  </si>
  <si>
    <t>Miercoles</t>
  </si>
  <si>
    <t>Jueves</t>
  </si>
  <si>
    <t>Viernes</t>
  </si>
  <si>
    <t>TOTAL</t>
  </si>
  <si>
    <t>Horario</t>
  </si>
  <si>
    <t>Dia</t>
  </si>
  <si>
    <t>Turno</t>
  </si>
  <si>
    <t>07:05-20:00</t>
  </si>
  <si>
    <t>08:00-20:00</t>
  </si>
  <si>
    <t>Tiempo de Para</t>
  </si>
  <si>
    <t>Tiempo de Operacion</t>
  </si>
  <si>
    <t>Horario</t>
  </si>
  <si>
    <t>Noche</t>
  </si>
  <si>
    <t>Turno</t>
  </si>
  <si>
    <t>20:00-08:00</t>
  </si>
  <si>
    <t>Tiempo de Para</t>
  </si>
  <si>
    <t>Tiempo de Operacion</t>
  </si>
  <si>
    <t>Operacion</t>
  </si>
  <si>
    <t>Para Diaria</t>
  </si>
  <si>
    <t>Operacion Diaria</t>
  </si>
  <si>
    <t>%Operacion Diaria</t>
  </si>
  <si>
    <t>Tiempo Total Turno</t>
  </si>
  <si>
    <t>Para Total</t>
  </si>
  <si>
    <t>Operacion Total</t>
  </si>
  <si>
    <t>%Operacion Turno</t>
  </si>
  <si>
    <t>Responsable</t>
  </si>
  <si>
    <t>Dia</t>
  </si>
  <si>
    <t>Alexander Valdez</t>
  </si>
  <si>
    <t>Julio Oscanoa</t>
  </si>
  <si>
    <t>Joaquin Verástegui</t>
  </si>
  <si>
    <t>Alexander Valdez</t>
  </si>
  <si>
    <t>Noche</t>
  </si>
  <si>
    <t>Percy Condor</t>
  </si>
  <si>
    <t>Ivan Manay</t>
  </si>
  <si>
    <t>Percy Condor</t>
  </si>
  <si>
    <t>Comentarios</t>
  </si>
  <si>
    <t>La siguiente table muestra los tiempos de para y operacion durante el Experimento MST-ISR-EEJ realizado la semana del 06 de Enero del 2016, mostrandose los 2 turnos dias y noche indicandose el tiempo de operacion y el tiempo de para del experimento, adicionalmente se incluyen celdas donde se estiman los porcentaes de operacion diario y total del experimento.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</si>
</sst>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name val="Arial"/>
    </font>
    <font>
      <sz val="12.0"/>
      <color rgb="FFFFFFFF"/>
    </font>
    <font>
      <sz val="10.0"/>
    </font>
    <font>
      <sz val="10.0"/>
      <color rgb="FFFFFFFF"/>
    </font>
    <font>
      <sz val="11.0"/>
    </font>
    <font>
      <sz val="10.0"/>
      <color rgb="FFFF0000"/>
    </font>
    <font>
      <sz val="11.0"/>
      <color rgb="FFFFFFFF"/>
    </font>
    <font>
      <b/>
      <sz val="10.0"/>
    </font>
  </fonts>
  <fills count="6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</borders>
  <cellStyleXfs count="1">
    <xf fillId="0" numFmtId="0" borderId="0" fontId="0"/>
  </cellStyleXfs>
  <cellXfs count="32">
    <xf fillId="0" numFmtId="0" borderId="0" fontId="0"/>
    <xf applyAlignment="1" fillId="2" xfId="0" numFmtId="0" borderId="1" applyFont="1" fontId="1" applyFill="1">
      <alignment horizontal="center"/>
    </xf>
    <xf applyAlignment="1" fillId="0" xfId="0" numFmtId="0" borderId="1" applyFont="1" fontId="2">
      <alignment/>
    </xf>
    <xf fillId="0" xfId="0" numFmtId="0" borderId="1" applyFont="1" fontId="2"/>
    <xf applyBorder="1" applyAlignment="1" fillId="0" xfId="0" numFmtId="0" borderId="2" applyFont="1" fontId="2">
      <alignment/>
    </xf>
    <xf applyBorder="1" applyAlignment="1" fillId="2" xfId="0" numFmtId="0" borderId="3" applyFont="1" fontId="3">
      <alignment/>
    </xf>
    <xf applyBorder="1" applyAlignment="1" fillId="0" xfId="0" numFmtId="0" borderId="4" applyFont="1" fontId="2">
      <alignment/>
    </xf>
    <xf applyBorder="1" applyAlignment="1" fillId="0" xfId="0" numFmtId="0" borderId="4" applyFont="1" fontId="2">
      <alignment/>
    </xf>
    <xf applyBorder="1" applyAlignment="1" fillId="0" xfId="0" numFmtId="0" borderId="5" applyFont="1" fontId="2">
      <alignment/>
    </xf>
    <xf applyBorder="1" applyAlignment="1" fillId="2" xfId="0" numFmtId="0" borderId="4" applyFont="1" fontId="3">
      <alignment horizontal="center"/>
    </xf>
    <xf applyBorder="1" applyAlignment="1" fillId="2" xfId="0" numFmtId="0" borderId="4" applyFont="1" fontId="3">
      <alignment horizontal="center"/>
    </xf>
    <xf applyBorder="1" applyAlignment="1" fillId="2" xfId="0" numFmtId="0" borderId="4" applyFont="1" fontId="3">
      <alignment/>
    </xf>
    <xf applyBorder="1" applyAlignment="1" fillId="2" xfId="0" numFmtId="0" borderId="4" applyFont="1" fontId="3">
      <alignment/>
    </xf>
    <xf applyBorder="1" applyAlignment="1" fillId="3" xfId="0" numFmtId="0" borderId="4" applyFont="1" fontId="3" applyFill="1">
      <alignment/>
    </xf>
    <xf applyBorder="1" applyAlignment="1" fillId="0" xfId="0" numFmtId="0" borderId="4" applyFont="1" fontId="2">
      <alignment horizontal="right"/>
    </xf>
    <xf applyBorder="1" applyAlignment="1" fillId="0" xfId="0" numFmtId="0" borderId="4" applyFont="1" fontId="2">
      <alignment horizontal="center"/>
    </xf>
    <xf applyBorder="1" applyAlignment="1" fillId="0" xfId="0" numFmtId="46" borderId="4" applyFont="1" fontId="4" applyNumberFormat="1">
      <alignment horizontal="right"/>
    </xf>
    <xf applyBorder="1" applyAlignment="1" fillId="0" xfId="0" numFmtId="21" borderId="4" applyFont="1" fontId="4" applyNumberFormat="1">
      <alignment horizontal="right"/>
    </xf>
    <xf applyBorder="1" applyAlignment="1" fillId="0" xfId="0" numFmtId="20" borderId="4" applyFont="1" fontId="2" applyNumberFormat="1">
      <alignment horizontal="right"/>
    </xf>
    <xf applyBorder="1" applyAlignment="1" fillId="0" xfId="0" numFmtId="46" borderId="4" applyFont="1" fontId="4" applyNumberFormat="1">
      <alignment horizontal="right"/>
    </xf>
    <xf applyBorder="1" applyAlignment="1" fillId="4" xfId="0" numFmtId="0" borderId="4" applyFont="1" fontId="3" applyFill="1">
      <alignment/>
    </xf>
    <xf applyBorder="1" applyAlignment="1" fillId="2" xfId="0" numFmtId="0" borderId="5" applyFont="1" fontId="3">
      <alignment/>
    </xf>
    <xf applyBorder="1" applyAlignment="1" fillId="2" xfId="0" numFmtId="0" borderId="4" applyFont="1" fontId="5">
      <alignment/>
    </xf>
    <xf applyBorder="1" applyAlignment="1" fillId="0" xfId="0" numFmtId="46" borderId="4" applyFont="1" fontId="2" applyNumberFormat="1">
      <alignment horizontal="right"/>
    </xf>
    <xf applyBorder="1" applyAlignment="1" fillId="0" xfId="0" numFmtId="4" borderId="4" applyFont="1" fontId="2" applyNumberFormat="1">
      <alignment horizontal="right"/>
    </xf>
    <xf applyAlignment="1" fillId="5" xfId="0" numFmtId="0" borderId="1" applyFont="1" fontId="2" applyFill="1">
      <alignment/>
    </xf>
    <xf applyBorder="1" applyAlignment="1" fillId="5" xfId="0" numFmtId="0" borderId="5" applyFont="1" fontId="2">
      <alignment/>
    </xf>
    <xf applyBorder="1" applyAlignment="1" fillId="2" xfId="0" numFmtId="0" borderId="4" applyFont="1" fontId="6">
      <alignment horizontal="center"/>
    </xf>
    <xf applyBorder="1" applyAlignment="1" fillId="0" xfId="0" numFmtId="4" borderId="4" applyFont="1" fontId="4" applyNumberFormat="1">
      <alignment horizontal="right"/>
    </xf>
    <xf applyBorder="1" applyAlignment="1" fillId="2" xfId="0" numFmtId="0" borderId="2" applyFont="1" fontId="3">
      <alignment horizontal="center"/>
    </xf>
    <xf applyAlignment="1" fillId="0" xfId="0" numFmtId="0" borderId="1" applyFont="1" fontId="7">
      <alignment/>
    </xf>
    <xf applyAlignment="1" fillId="0" xfId="0" numFmtId="0" borderId="1" applyFont="1" fontId="2">
      <alignment vertical="top" horizontal="left" wrapText="1"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2" customWidth="1" max="2" width="16.71"/>
    <col min="3" customWidth="1" max="3" width="16.43"/>
    <col min="4" customWidth="1" max="4" width="14.71"/>
    <col min="5" customWidth="1" max="5" width="18.57"/>
    <col min="6" customWidth="1" max="6" width="18.14"/>
  </cols>
  <sheetData>
    <row r="1">
      <c t="s" s="1" r="A1">
        <v>0</v>
      </c>
    </row>
    <row r="2">
      <c s="2" r="A2"/>
      <c s="3" r="B2"/>
      <c s="3" r="C2"/>
      <c s="3" r="D2"/>
      <c s="3" r="E2"/>
      <c s="3" r="F2"/>
      <c s="3" r="G2"/>
      <c s="3" r="H2"/>
      <c s="3" r="I2"/>
      <c s="3" r="J2"/>
    </row>
    <row r="3">
      <c s="4" r="A3"/>
      <c s="4" r="B3"/>
      <c s="4" r="C3"/>
      <c s="3" r="D3"/>
      <c s="3" r="E3"/>
      <c s="3" r="F3"/>
      <c s="3" r="G3"/>
      <c s="3" r="H3"/>
      <c s="3" r="I3"/>
      <c s="3" r="J3"/>
    </row>
    <row r="4">
      <c t="s" s="5" r="A4">
        <v>1</v>
      </c>
      <c t="s" s="6" r="B4">
        <v>2</v>
      </c>
      <c s="7" r="C4"/>
      <c s="3" r="D4"/>
      <c s="3" r="E4"/>
      <c s="3" r="F4"/>
      <c s="3" r="G4"/>
      <c s="3" r="H4"/>
      <c s="3" r="I4"/>
      <c s="3" r="J4"/>
    </row>
    <row r="5">
      <c t="s" s="5" r="A5">
        <v>3</v>
      </c>
      <c t="s" s="6" r="B5">
        <v>4</v>
      </c>
      <c s="7" r="C5"/>
      <c s="3" r="D5"/>
      <c s="3" r="E5"/>
      <c s="3" r="F5"/>
      <c s="3" r="G5"/>
      <c s="3" r="H5"/>
      <c s="3" r="I5"/>
      <c s="3" r="J5"/>
    </row>
    <row r="6">
      <c s="2" r="A6"/>
      <c s="3" r="B6"/>
      <c s="4" r="C6"/>
      <c s="4" r="D6"/>
      <c s="4" r="E6"/>
      <c s="4" r="F6"/>
      <c s="4" r="G6"/>
      <c s="4" r="H6"/>
      <c s="4" r="I6"/>
      <c s="4" r="J6"/>
    </row>
    <row r="7">
      <c s="2" r="A7"/>
      <c s="8" r="B7"/>
      <c s="9" r="C7">
        <v>6.0</v>
      </c>
      <c s="9" r="D7">
        <v>7.0</v>
      </c>
      <c s="9" r="E7">
        <v>8.0</v>
      </c>
      <c s="10" r="F7">
        <v>4.0</v>
      </c>
      <c s="10" r="G7"/>
      <c s="10" r="H7"/>
      <c s="10" r="I7"/>
      <c s="10" r="J7"/>
    </row>
    <row r="8">
      <c s="4" r="A8"/>
      <c s="7" r="B8"/>
      <c t="s" s="11" r="C8">
        <v>5</v>
      </c>
      <c t="s" s="11" r="D8">
        <v>6</v>
      </c>
      <c t="s" s="11" r="E8">
        <v>7</v>
      </c>
      <c t="s" s="11" r="F8">
        <v>8</v>
      </c>
      <c s="12" r="G8"/>
      <c s="12" r="H8"/>
      <c s="12" r="I8"/>
      <c t="s" s="11" r="J8">
        <v>9</v>
      </c>
    </row>
    <row r="9">
      <c t="s" s="5" r="A9">
        <v>10</v>
      </c>
      <c t="s" s="10" r="B9">
        <v>11</v>
      </c>
    </row>
    <row r="10">
      <c s="8" r="A10"/>
      <c t="s" s="13" r="B10">
        <v>12</v>
      </c>
      <c t="s" s="14" r="C10">
        <v>13</v>
      </c>
      <c t="s" s="15" r="D10">
        <v>14</v>
      </c>
      <c s="7" r="J10"/>
    </row>
    <row r="11">
      <c s="8" r="A11"/>
      <c t="s" s="13" r="B11">
        <v>15</v>
      </c>
      <c s="16" r="C11">
        <v>0.013888888888888888</v>
      </c>
      <c s="17" r="D11">
        <v>0.003472222222222222</v>
      </c>
      <c s="17" r="E11">
        <v>0.002777777777777778</v>
      </c>
      <c s="17" r="F11">
        <v>0.002777777777777778</v>
      </c>
      <c s="18" r="G11"/>
      <c s="18" r="H11"/>
      <c s="18" r="I11"/>
      <c s="7" r="J11"/>
    </row>
    <row r="12">
      <c s="7" r="A12"/>
      <c t="s" s="13" r="B12">
        <v>16</v>
      </c>
      <c s="16" r="C12">
        <v>0.5243055555555556</v>
      </c>
      <c s="19" r="D12">
        <v>0.4965277777777778</v>
      </c>
      <c s="17" r="E12">
        <v>0.49722222222222223</v>
      </c>
      <c s="19" r="F12">
        <v>0.49722222222222223</v>
      </c>
      <c s="18" r="G12"/>
      <c s="18" r="H12"/>
      <c s="18" r="I12"/>
      <c s="7" r="J12"/>
    </row>
    <row r="13">
      <c t="s" s="5" r="A13">
        <v>17</v>
      </c>
      <c t="s" s="10" r="B13">
        <v>18</v>
      </c>
    </row>
    <row r="14">
      <c s="8" r="A14"/>
      <c t="s" s="20" r="B14">
        <v>19</v>
      </c>
      <c t="s" s="15" r="C14">
        <v>20</v>
      </c>
    </row>
    <row r="15">
      <c s="8" r="A15"/>
      <c t="s" s="20" r="B15">
        <v>21</v>
      </c>
      <c s="16" r="C15">
        <v>0.0</v>
      </c>
      <c s="17" r="D15">
        <v>0.06597222222222222</v>
      </c>
      <c s="17" r="E15">
        <v>0.0</v>
      </c>
      <c s="17" r="F15">
        <v>0.0</v>
      </c>
      <c s="18" r="G15"/>
      <c s="18" r="H15"/>
      <c s="18" r="I15"/>
      <c s="7" r="J15"/>
    </row>
    <row r="16">
      <c s="8" r="A16"/>
      <c t="s" s="20" r="B16">
        <v>22</v>
      </c>
      <c s="16" r="C16">
        <v>0.5</v>
      </c>
      <c s="17" r="D16">
        <v>0.4340277777777778</v>
      </c>
      <c s="17" r="E16">
        <v>0.5</v>
      </c>
      <c s="17" r="F16">
        <v>0.0</v>
      </c>
      <c s="18" r="G16"/>
      <c s="18" r="H16"/>
      <c s="18" r="I16"/>
      <c s="7" r="J16"/>
    </row>
    <row r="17">
      <c t="s" s="21" r="A17">
        <v>23</v>
      </c>
      <c t="s" s="22" r="B17">
        <v>24</v>
      </c>
      <c t="str" s="16" r="C17">
        <f ref="C17:F17" t="shared" si="1">sum(C11+C15)</f>
        <v>0:20:00</v>
      </c>
      <c t="str" s="16" r="D17">
        <f t="shared" si="1"/>
        <v>1:40:00</v>
      </c>
      <c t="str" s="16" r="E17">
        <f t="shared" si="1"/>
        <v>0:04:00</v>
      </c>
      <c t="str" s="16" r="F17">
        <f t="shared" si="1"/>
        <v>0:04:00</v>
      </c>
      <c s="18" r="G17"/>
      <c s="18" r="H17"/>
      <c s="18" r="I17"/>
      <c t="str" s="23" r="J17">
        <f ref="J17:J18" t="shared" si="3">sum(C17:I17)</f>
        <v>2:08:00</v>
      </c>
    </row>
    <row r="18">
      <c s="8" r="A18"/>
      <c t="s" s="12" r="B18">
        <v>25</v>
      </c>
      <c t="str" s="16" r="C18">
        <f ref="C18:F18" t="shared" si="2">SUM(C16+C12)</f>
        <v>24:35:00</v>
      </c>
      <c t="str" s="16" r="D18">
        <f t="shared" si="2"/>
        <v>22:20:00</v>
      </c>
      <c t="str" s="16" r="E18">
        <f t="shared" si="2"/>
        <v>23:56:00</v>
      </c>
      <c t="str" s="16" r="F18">
        <f t="shared" si="2"/>
        <v>11:56:00</v>
      </c>
      <c s="18" r="G18"/>
      <c s="18" r="H18"/>
      <c s="18" r="I18"/>
      <c t="str" s="23" r="J18">
        <f t="shared" si="3"/>
        <v>82:47:00</v>
      </c>
    </row>
    <row r="19">
      <c s="8" r="A19"/>
      <c t="s" s="12" r="B19">
        <v>26</v>
      </c>
      <c t="str" s="24" r="C19">
        <f ref="C19:F19" t="shared" si="4">C18*100/(C17+C18)</f>
        <v>98,66</v>
      </c>
      <c t="str" s="24" r="D19">
        <f t="shared" si="4"/>
        <v>93,06</v>
      </c>
      <c t="str" s="24" r="E19">
        <f t="shared" si="4"/>
        <v>99,72</v>
      </c>
      <c t="str" s="24" r="F19">
        <f t="shared" si="4"/>
        <v>99,44</v>
      </c>
      <c s="24" r="G19"/>
      <c s="24" r="H19"/>
      <c s="24" r="I19"/>
      <c s="7" r="J19"/>
    </row>
    <row r="20">
      <c s="2" r="A20"/>
      <c s="25" r="B20"/>
      <c s="25" r="C20"/>
      <c s="25" r="D20"/>
      <c s="26" r="E20"/>
      <c t="s" s="27" r="F20">
        <v>27</v>
      </c>
      <c t="str" s="16" r="I20">
        <f>SUM(J17+J18)</f>
        <v>84:55:00</v>
      </c>
      <c s="3" r="J20"/>
    </row>
    <row r="21">
      <c s="2" r="A21"/>
      <c s="25" r="B21"/>
      <c s="25" r="C21"/>
      <c s="25" r="D21"/>
      <c s="26" r="E21"/>
      <c t="s" s="27" r="F21">
        <v>28</v>
      </c>
      <c t="str" s="16" r="I21">
        <f ref="I21:I22" t="shared" si="5">J17</f>
        <v>2:08:00</v>
      </c>
      <c s="3" r="J21"/>
    </row>
    <row r="22">
      <c s="2" r="A22"/>
      <c s="25" r="B22"/>
      <c s="25" r="C22"/>
      <c s="25" r="D22"/>
      <c s="26" r="E22"/>
      <c t="s" s="27" r="F22">
        <v>29</v>
      </c>
      <c t="str" s="16" r="I22">
        <f t="shared" si="5"/>
        <v>82:47:00</v>
      </c>
      <c s="3" r="J22"/>
    </row>
    <row r="23">
      <c s="2" r="A23"/>
      <c s="25" r="B23"/>
      <c s="25" r="C23"/>
      <c s="25" r="D23"/>
      <c s="26" r="E23"/>
      <c t="s" s="27" r="F23">
        <v>30</v>
      </c>
      <c t="str" s="28" r="I23">
        <f>I22*100/I20</f>
        <v>97,49</v>
      </c>
      <c s="3" r="J23"/>
    </row>
    <row r="24">
      <c s="2" r="A24"/>
      <c s="3" r="B24"/>
      <c s="3" r="C24"/>
      <c s="3" r="D24"/>
      <c s="3" r="E24"/>
      <c s="3" r="F24"/>
      <c s="3" r="G24"/>
      <c s="3" r="H24"/>
      <c s="3" r="I24"/>
      <c s="3" r="J24"/>
    </row>
    <row r="25">
      <c s="2" r="A25"/>
      <c t="s" s="29" r="B25">
        <v>31</v>
      </c>
      <c s="3" r="J25"/>
    </row>
    <row r="26">
      <c s="8" r="A26"/>
      <c t="s" s="10" r="B26">
        <v>32</v>
      </c>
      <c s="3" r="J26"/>
    </row>
    <row r="27">
      <c s="8" r="A27"/>
      <c s="7" r="B27"/>
      <c t="s" s="6" r="C27">
        <v>33</v>
      </c>
      <c t="s" s="6" r="D27">
        <v>34</v>
      </c>
      <c t="s" s="6" r="E27">
        <v>35</v>
      </c>
      <c t="s" s="6" r="F27">
        <v>36</v>
      </c>
      <c s="7" r="G27"/>
      <c s="7" r="H27"/>
      <c s="7" r="I27"/>
      <c s="3" r="J27"/>
    </row>
    <row r="28">
      <c s="8" r="A28"/>
      <c t="s" s="10" r="B28">
        <v>37</v>
      </c>
      <c s="3" r="J28"/>
    </row>
    <row r="29">
      <c s="8" r="A29"/>
      <c s="7" r="B29"/>
      <c t="s" s="7" r="C29">
        <v>38</v>
      </c>
      <c t="s" s="6" r="D29">
        <v>39</v>
      </c>
      <c t="s" s="6" r="E29">
        <v>40</v>
      </c>
      <c s="6" r="F29"/>
      <c s="7" r="G29"/>
      <c s="7" r="H29"/>
      <c s="7" r="I29"/>
      <c s="3" r="J29"/>
    </row>
    <row r="30">
      <c s="2" r="A30"/>
      <c s="3" r="B30"/>
      <c s="3" r="C30"/>
      <c s="3" r="D30"/>
      <c s="3" r="E30"/>
      <c s="3" r="F30"/>
      <c s="3" r="G30"/>
      <c s="3" r="H30"/>
      <c s="3" r="I30"/>
      <c s="3" r="J30"/>
    </row>
    <row r="31">
      <c s="2" r="A31"/>
      <c s="3" r="B31"/>
      <c s="3" r="C31"/>
      <c s="3" r="D31"/>
      <c s="3" r="E31"/>
      <c s="3" r="F31"/>
      <c s="3" r="G31"/>
      <c s="3" r="H31"/>
      <c s="3" r="I31"/>
      <c s="3" r="J31"/>
    </row>
    <row r="32">
      <c s="2" r="A32"/>
      <c s="3" r="B32"/>
      <c s="3" r="C32"/>
      <c s="3" r="D32"/>
      <c s="3" r="E32"/>
      <c s="3" r="F32"/>
      <c s="3" r="G32"/>
      <c s="3" r="H32"/>
      <c s="3" r="I32"/>
      <c s="3" r="J32"/>
    </row>
    <row r="33">
      <c t="s" s="30" r="A33">
        <v>41</v>
      </c>
      <c s="3" r="B33"/>
      <c s="3" r="C33"/>
      <c s="3" r="D33"/>
      <c s="3" r="E33"/>
      <c s="3" r="F33"/>
      <c s="3" r="G33"/>
      <c s="3" r="H33"/>
      <c s="3" r="I33"/>
      <c s="3" r="J33"/>
    </row>
    <row r="34">
      <c t="s" s="31" r="A34">
        <v>42</v>
      </c>
      <c s="3" r="G34"/>
      <c s="3" r="H34"/>
      <c s="3" r="I34"/>
      <c s="3" r="J34"/>
    </row>
    <row r="35">
      <c s="3" r="G35"/>
      <c s="3" r="H35"/>
      <c s="3" r="I35"/>
      <c s="3" r="J35"/>
    </row>
    <row customHeight="1" r="36" ht="24.75">
      <c s="3" r="G36"/>
      <c s="3" r="H36"/>
      <c s="3" r="I36"/>
      <c s="3" r="J36"/>
    </row>
    <row r="37">
      <c s="2" r="A37"/>
      <c s="3" r="B37"/>
      <c s="3" r="C37"/>
      <c s="3" r="D37"/>
      <c s="3" r="E37"/>
      <c s="3" r="F37"/>
      <c s="3" r="G37"/>
      <c s="3" r="H37"/>
      <c s="3" r="I37"/>
      <c s="3" r="J37"/>
    </row>
    <row r="38">
      <c s="2" r="A38"/>
      <c s="3" r="B38"/>
      <c s="3" r="C38"/>
      <c s="3" r="D38"/>
      <c s="3" r="E38"/>
      <c s="3" r="F38"/>
      <c s="3" r="G38"/>
      <c s="3" r="H38"/>
      <c s="3" r="I38"/>
      <c s="3" r="J38"/>
    </row>
  </sheetData>
  <mergeCells count="13">
    <mergeCell ref="B25:I25"/>
    <mergeCell ref="B26:I26"/>
    <mergeCell ref="B28:I28"/>
    <mergeCell ref="A34:F36"/>
    <mergeCell ref="D10:I10"/>
    <mergeCell ref="B9:J9"/>
    <mergeCell ref="B13:J13"/>
    <mergeCell ref="C14:J14"/>
    <mergeCell ref="F20:H20"/>
    <mergeCell ref="F21:H21"/>
    <mergeCell ref="F22:H22"/>
    <mergeCell ref="F23:H23"/>
    <mergeCell ref="A1:J1"/>
  </mergeCells>
  <drawing r:id="rId1"/>
</worksheet>
</file>