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worksheet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heetId="1" name="Hoja 1" state="visible" r:id="rId3"/>
  </sheets>
  <definedNames/>
  <calcPr/>
</workbook>
</file>

<file path=xl/sharedStrings.xml><?xml version="1.0" encoding="utf-8"?>
<sst xmlns="http://schemas.openxmlformats.org/spreadsheetml/2006/main">
  <si>
    <t>Experimento: EW_Drift-Faraday-Imaging Experiment</t>
  </si>
  <si>
    <t>Inicio</t>
  </si>
  <si>
    <t>Lunes,15 de Diciembre 2014</t>
  </si>
  <si>
    <t>Fin</t>
  </si>
  <si>
    <t>Lunes, 22 de Diciembre 2014</t>
  </si>
  <si>
    <t>Lunes</t>
  </si>
  <si>
    <t>Martes</t>
  </si>
  <si>
    <t>MIercoles</t>
  </si>
  <si>
    <t>Jueves</t>
  </si>
  <si>
    <t>Viernes</t>
  </si>
  <si>
    <t>Sabado </t>
  </si>
  <si>
    <t>Domingo </t>
  </si>
  <si>
    <t>Lunes</t>
  </si>
  <si>
    <t>Horario</t>
  </si>
  <si>
    <t>Dia</t>
  </si>
  <si>
    <t>Turno</t>
  </si>
  <si>
    <t>16:40-20:00</t>
  </si>
  <si>
    <t>08:00-20:00</t>
  </si>
  <si>
    <t>Tiempo de Para</t>
  </si>
  <si>
    <t>Tiempo de Operacion</t>
  </si>
  <si>
    <t>Horario</t>
  </si>
  <si>
    <t>Noche</t>
  </si>
  <si>
    <t>Turno</t>
  </si>
  <si>
    <t>20:00-08:00</t>
  </si>
  <si>
    <t>Tiempo de Para</t>
  </si>
  <si>
    <t>Tiempo de Operacion</t>
  </si>
  <si>
    <t>Operacion</t>
  </si>
  <si>
    <t>Para Diaria</t>
  </si>
  <si>
    <t>Operacion Diaria</t>
  </si>
  <si>
    <t>%Operacion Diaria</t>
  </si>
  <si>
    <t>TIEMPO EN MINUTOS</t>
  </si>
  <si>
    <t>Tiempo Total Turno</t>
  </si>
  <si>
    <t>Para Total</t>
  </si>
  <si>
    <t>Operacion Total</t>
  </si>
  <si>
    <t>%Operacion Turno</t>
  </si>
  <si>
    <t>Responsable</t>
  </si>
  <si>
    <t>Dia</t>
  </si>
  <si>
    <t>Ivan Manay</t>
  </si>
  <si>
    <t>Alan Aguilar</t>
  </si>
  <si>
    <t>Jose Mayaute</t>
  </si>
  <si>
    <t>Diego Lume</t>
  </si>
  <si>
    <t>Julio Oscanoa</t>
  </si>
  <si>
    <t>Alan Aguilar</t>
  </si>
  <si>
    <t>Ivan Manay</t>
  </si>
  <si>
    <t>Noche</t>
  </si>
  <si>
    <t>Percy Condor</t>
  </si>
  <si>
    <t>Jorge Ortiz</t>
  </si>
  <si>
    <t>Alexander Valdez</t>
  </si>
  <si>
    <t>Percy Condor</t>
  </si>
  <si>
    <t>Ivan Manay</t>
  </si>
  <si>
    <t>Percy Condor</t>
  </si>
  <si>
    <t>Alexander Valdez</t>
  </si>
  <si>
    <t>Comentarios</t>
  </si>
  <si>
    <t>La siguiente table muestra los tiempos de para y operacion durante el Experimento Ew_Drift-Faraday-Imaging realizado la semana del 15 de Diciembre del 2014, mostrandose los 2 turnos dias y noche indicandose el tiempo de operacion y el tiempo de para del experimento, adicionalmente se incluyen celdas donde se estiman los porcentaes de operacion diario y total del experimento.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</si>
</sst>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name val="Arial"/>
    </font>
    <font>
      <sz val="12.0"/>
      <color rgb="FFFFFFFF"/>
    </font>
    <font>
      <color rgb="FFFFFFFF"/>
    </font>
    <font/>
    <font>
      <color rgb="FFFF0000"/>
    </font>
    <font>
      <color rgb="FFF3F3F3"/>
    </font>
    <font>
      <sz val="14.0"/>
      <color rgb="FF000000"/>
    </font>
    <font>
      <sz val="11.0"/>
      <color rgb="FFFFFFFF"/>
    </font>
    <font>
      <sz val="11.0"/>
    </font>
  </fonts>
  <fills count="6">
    <fill>
      <patternFill patternType="none"/>
    </fill>
    <fill>
      <patternFill patternType="lightGray"/>
    </fill>
    <fill>
      <patternFill patternType="solid">
        <fgColor rgb="FF4A86E8"/>
        <bgColor rgb="FF4A86E8"/>
      </patternFill>
    </fill>
    <fill>
      <patternFill patternType="solid">
        <fgColor rgb="FFB6D7A8"/>
        <bgColor rgb="FFB6D7A8"/>
      </patternFill>
    </fill>
    <fill>
      <patternFill patternType="solid">
        <fgColor rgb="FFE69138"/>
        <bgColor rgb="FFE69138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fillId="0" numFmtId="0" borderId="0" fontId="0"/>
  </cellStyleXfs>
  <cellXfs count="27">
    <xf fillId="0" numFmtId="0" borderId="0" fontId="0"/>
    <xf applyAlignment="1" fillId="2" xfId="0" numFmtId="0" borderId="1" applyFont="1" fontId="1" applyFill="1">
      <alignment horizontal="center"/>
    </xf>
    <xf applyBorder="1" applyAlignment="1" fillId="2" xfId="0" numFmtId="0" borderId="2" applyFont="1" fontId="2">
      <alignment/>
    </xf>
    <xf applyBorder="1" applyAlignment="1" fillId="0" xfId="0" numFmtId="0" borderId="2" applyFont="1" fontId="3">
      <alignment/>
    </xf>
    <xf applyBorder="1" fillId="0" xfId="0" numFmtId="0" borderId="2" applyFont="1" fontId="3"/>
    <xf applyAlignment="1" fillId="0" xfId="0" numFmtId="0" borderId="1" applyFont="1" fontId="3">
      <alignment/>
    </xf>
    <xf applyBorder="1" applyAlignment="1" fillId="2" xfId="0" numFmtId="0" borderId="2" applyFont="1" fontId="2">
      <alignment horizontal="center"/>
    </xf>
    <xf applyBorder="1" applyAlignment="1" fillId="3" xfId="0" numFmtId="0" borderId="2" applyFont="1" fontId="2" applyFill="1">
      <alignment/>
    </xf>
    <xf applyBorder="1" applyAlignment="1" fillId="0" xfId="0" numFmtId="0" borderId="2" applyFont="1" fontId="3">
      <alignment horizontal="right"/>
    </xf>
    <xf applyBorder="1" applyAlignment="1" fillId="0" xfId="0" numFmtId="0" borderId="2" applyFont="1" fontId="3">
      <alignment horizontal="center"/>
    </xf>
    <xf applyBorder="1" applyAlignment="1" fillId="0" xfId="0" numFmtId="20" borderId="2" applyFont="1" fontId="3" applyNumberFormat="1">
      <alignment horizontal="right"/>
    </xf>
    <xf applyBorder="1" applyAlignment="1" fillId="0" xfId="0" numFmtId="20" borderId="2" applyFont="1" fontId="3" applyNumberFormat="1">
      <alignment/>
    </xf>
    <xf applyBorder="1" applyAlignment="1" fillId="4" xfId="0" numFmtId="0" borderId="2" applyFont="1" fontId="2" applyFill="1">
      <alignment/>
    </xf>
    <xf applyAlignment="1" fillId="2" xfId="0" numFmtId="0" borderId="1" applyFont="1" fontId="2">
      <alignment/>
    </xf>
    <xf applyBorder="1" applyAlignment="1" fillId="2" xfId="0" numFmtId="0" borderId="2" applyFont="1" fontId="4">
      <alignment/>
    </xf>
    <xf applyBorder="1" applyAlignment="1" fillId="0" xfId="0" numFmtId="20" borderId="2" applyFont="1" fontId="3" applyNumberFormat="1">
      <alignment horizontal="right"/>
    </xf>
    <xf applyBorder="1" fillId="0" xfId="0" numFmtId="46" borderId="2" applyFont="1" fontId="3" applyNumberFormat="1"/>
    <xf applyBorder="1" applyAlignment="1" fillId="0" xfId="0" numFmtId="4" borderId="2" applyFont="1" fontId="3" applyNumberFormat="1">
      <alignment horizontal="right"/>
    </xf>
    <xf fillId="5" xfId="0" numFmtId="0" borderId="1" applyFont="1" fontId="5" applyFill="1"/>
    <xf applyBorder="1" applyAlignment="1" fillId="2" xfId="0" numFmtId="0" borderId="2" applyFont="1" fontId="5">
      <alignment horizontal="right" wrapText="1"/>
    </xf>
    <xf applyAlignment="1" fillId="5" xfId="0" numFmtId="0" borderId="1" applyFont="1" fontId="6">
      <alignment horizontal="center"/>
    </xf>
    <xf applyBorder="1" applyAlignment="1" fillId="2" xfId="0" numFmtId="0" borderId="2" applyFont="1" fontId="7">
      <alignment horizontal="center"/>
    </xf>
    <xf applyBorder="1" applyAlignment="1" fillId="0" xfId="0" numFmtId="46" borderId="2" applyFont="1" fontId="8" applyNumberFormat="1">
      <alignment horizontal="right"/>
    </xf>
    <xf applyBorder="1" applyAlignment="1" fillId="0" xfId="0" numFmtId="0" borderId="2" applyFont="1" fontId="3">
      <alignment horizontal="right"/>
    </xf>
    <xf applyBorder="1" applyAlignment="1" fillId="0" xfId="0" numFmtId="4" borderId="2" applyFont="1" fontId="8" applyNumberFormat="1">
      <alignment horizontal="right"/>
    </xf>
    <xf applyAlignment="1" fillId="2" xfId="0" numFmtId="0" borderId="1" applyFont="1" fontId="2">
      <alignment horizontal="center"/>
    </xf>
    <xf applyAlignment="1" fillId="0" xfId="0" numFmtId="0" borderId="1" applyFont="1" fontId="3">
      <alignment vertical="top" horizontal="left" wrapText="1"/>
    </xf>
  </cellXfs>
  <cellStyles count="1">
    <cellStyle builtinId="0" name="Normal" xfId="0"/>
  </cellStyles>
  <dxfs count="0"/>
  <tableStyles count="0" defaultTableStyle="TableStyleMedium9" defaultPivotStyle="PivotStyleMedium4"/>
</styleSheet>
</file>

<file path=xl/_rels/workbook.xml.rels><?xml version="1.0" encoding="UTF-8" standalone="yes"?><Relationships xmlns="http://schemas.openxmlformats.org/package/2006/relationships"><Relationship Target="sharedStrings.xml" Type="http://schemas.openxmlformats.org/officeDocument/2006/relationships/sharedStrings" Id="rId2"/><Relationship Target="styles.xml" Type="http://schemas.openxmlformats.org/officeDocument/2006/relationships/styles" Id="rId1"/><Relationship Target="worksheets/sheet1.xml" Type="http://schemas.openxmlformats.org/officeDocument/2006/relationships/worksheet" Id="rId3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Target="../drawings/worksheet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min="2" customWidth="1" max="2" width="18.43"/>
    <col min="3" customWidth="1" max="3" width="17.86"/>
    <col min="5" customWidth="1" max="5" width="17.57"/>
    <col min="9" customWidth="1" max="9" width="21.29"/>
    <col min="10" customWidth="1" max="10" width="25.71"/>
    <col min="12" customWidth="1" max="12" width="21.14"/>
  </cols>
  <sheetData>
    <row r="1">
      <c t="s" s="1" r="A1">
        <v>0</v>
      </c>
    </row>
    <row r="4">
      <c t="s" s="2" r="A4">
        <v>1</v>
      </c>
      <c t="s" s="3" r="B4">
        <v>2</v>
      </c>
      <c s="4" r="C4"/>
    </row>
    <row r="5">
      <c t="s" s="2" r="A5">
        <v>3</v>
      </c>
      <c t="s" s="3" r="B5">
        <v>4</v>
      </c>
      <c s="4" r="C5"/>
    </row>
    <row r="6">
      <c s="5" r="F6"/>
    </row>
    <row r="7">
      <c s="6" r="C7">
        <v>1.0</v>
      </c>
      <c s="6" r="D7">
        <v>2.0</v>
      </c>
      <c s="6" r="E7">
        <v>3.0</v>
      </c>
      <c s="6" r="F7">
        <v>4.0</v>
      </c>
      <c s="6" r="G7">
        <v>5.0</v>
      </c>
      <c s="6" r="H7">
        <v>6.0</v>
      </c>
      <c s="6" r="I7">
        <v>7.0</v>
      </c>
      <c s="6" r="J7">
        <v>8.0</v>
      </c>
    </row>
    <row r="8">
      <c t="s" s="2" r="C8">
        <v>5</v>
      </c>
      <c t="s" s="2" r="D8">
        <v>6</v>
      </c>
      <c t="s" s="2" r="E8">
        <v>7</v>
      </c>
      <c t="s" s="2" r="F8">
        <v>8</v>
      </c>
      <c t="s" s="2" r="G8">
        <v>9</v>
      </c>
      <c t="s" s="2" r="H8">
        <v>10</v>
      </c>
      <c t="s" s="2" r="I8">
        <v>11</v>
      </c>
      <c t="s" s="2" r="J8">
        <v>12</v>
      </c>
    </row>
    <row r="9">
      <c t="s" s="2" r="A9">
        <v>13</v>
      </c>
      <c t="s" s="6" r="B9">
        <v>14</v>
      </c>
    </row>
    <row r="10">
      <c t="s" s="7" r="B10">
        <v>15</v>
      </c>
      <c t="s" s="8" r="C10">
        <v>16</v>
      </c>
      <c t="s" s="9" r="D10">
        <v>17</v>
      </c>
      <c s="3" r="J10"/>
    </row>
    <row r="11">
      <c s="5" r="A11"/>
      <c t="s" s="7" r="B11">
        <v>18</v>
      </c>
      <c s="10" r="C11">
        <v>0.0020833333333333333</v>
      </c>
      <c s="11" r="D11">
        <v>0.030555555555555555</v>
      </c>
      <c s="11" r="E11">
        <v>0.003472222222222222</v>
      </c>
      <c s="11" r="F11">
        <v>0.013888888888888888</v>
      </c>
      <c s="11" r="G11">
        <v>0.006944444444444444</v>
      </c>
      <c s="11" r="H11">
        <v>0.003472222222222222</v>
      </c>
      <c s="11" r="I11">
        <v>0.014583333333333334</v>
      </c>
      <c s="4" r="J11"/>
    </row>
    <row r="12">
      <c s="5" r="A12"/>
      <c t="s" s="7" r="B12">
        <v>19</v>
      </c>
      <c s="10" r="C12">
        <v>0.13680555555555557</v>
      </c>
      <c s="11" r="D12">
        <v>0.46944444444444444</v>
      </c>
      <c s="11" r="E12">
        <v>0.4965277777777778</v>
      </c>
      <c s="11" r="F12">
        <v>0.4861111111111111</v>
      </c>
      <c s="11" r="G12">
        <v>0.4930555555555556</v>
      </c>
      <c s="11" r="H12">
        <v>0.4965277777777778</v>
      </c>
      <c s="11" r="I12">
        <v>0.48541666666666666</v>
      </c>
      <c s="4" r="J12"/>
    </row>
    <row r="13">
      <c t="s" s="2" r="A13">
        <v>20</v>
      </c>
      <c t="s" s="6" r="B13">
        <v>21</v>
      </c>
    </row>
    <row r="14">
      <c t="s" s="12" r="B14">
        <v>22</v>
      </c>
      <c t="s" s="9" r="C14">
        <v>23</v>
      </c>
    </row>
    <row r="15">
      <c t="s" s="12" r="B15">
        <v>24</v>
      </c>
      <c s="10" r="C15">
        <v>6.944444444444445E-4</v>
      </c>
      <c s="11" r="D15">
        <v>0.0</v>
      </c>
      <c s="11" r="E15">
        <v>0.013888888888888888</v>
      </c>
      <c s="11" r="F15">
        <v>0.017361111111111112</v>
      </c>
      <c s="11" r="G15">
        <v>0.0</v>
      </c>
      <c s="11" r="H15">
        <v>0.0</v>
      </c>
      <c s="11" r="I15">
        <v>0.007638888888888889</v>
      </c>
      <c s="4" r="J15"/>
    </row>
    <row r="16">
      <c t="s" s="12" r="B16">
        <v>25</v>
      </c>
      <c s="10" r="C16">
        <v>0.49930555555555556</v>
      </c>
      <c s="11" r="D16">
        <v>0.5</v>
      </c>
      <c s="11" r="E16">
        <v>0.4861111111111111</v>
      </c>
      <c s="11" r="F16">
        <v>0.4826388888888889</v>
      </c>
      <c s="11" r="G16">
        <v>0.5</v>
      </c>
      <c s="11" r="H16">
        <v>0.5</v>
      </c>
      <c s="11" r="I16">
        <v>0.49236111111111114</v>
      </c>
      <c s="4" r="J16"/>
    </row>
    <row r="17">
      <c t="s" s="13" r="A17">
        <v>26</v>
      </c>
      <c t="s" s="14" r="B17">
        <v>27</v>
      </c>
      <c t="str" s="15" r="C17">
        <f ref="C17:I17" t="shared" si="1">sum(C11+C15)</f>
        <v>0:04</v>
      </c>
      <c t="str" s="15" r="D17">
        <f t="shared" si="1"/>
        <v>0:44</v>
      </c>
      <c t="str" s="15" r="E17">
        <f t="shared" si="1"/>
        <v>0:25</v>
      </c>
      <c t="str" s="15" r="F17">
        <f t="shared" si="1"/>
        <v>0:45</v>
      </c>
      <c t="str" s="15" r="G17">
        <f t="shared" si="1"/>
        <v>0:10</v>
      </c>
      <c t="str" s="15" r="H17">
        <f t="shared" si="1"/>
        <v>0:05</v>
      </c>
      <c t="str" s="15" r="I17">
        <f t="shared" si="1"/>
        <v>0:32</v>
      </c>
      <c t="str" s="16" r="J17">
        <f ref="J17:J18" t="shared" si="3">sum(C17:I17)</f>
        <v>2:45:00</v>
      </c>
    </row>
    <row r="18">
      <c t="s" s="2" r="B18">
        <v>28</v>
      </c>
      <c t="str" s="15" r="C18">
        <f ref="C18:I18" t="shared" si="2">SUM(C16+C12)</f>
        <v>15:16</v>
      </c>
      <c t="str" s="15" r="D18">
        <f t="shared" si="2"/>
        <v>23:16</v>
      </c>
      <c t="str" s="15" r="E18">
        <f t="shared" si="2"/>
        <v>23:35</v>
      </c>
      <c t="str" s="15" r="F18">
        <f t="shared" si="2"/>
        <v>23:15</v>
      </c>
      <c t="str" s="15" r="G18">
        <f t="shared" si="2"/>
        <v>23:50</v>
      </c>
      <c t="str" s="15" r="H18">
        <f t="shared" si="2"/>
        <v>23:55</v>
      </c>
      <c t="str" s="15" r="I18">
        <f t="shared" si="2"/>
        <v>23:28</v>
      </c>
      <c t="str" s="16" r="J18">
        <f t="shared" si="3"/>
        <v>156:35:00</v>
      </c>
    </row>
    <row r="19">
      <c t="s" s="2" r="B19">
        <v>29</v>
      </c>
      <c t="str" s="17" r="C19">
        <f ref="C19:I19" t="shared" si="4">C18*100/(C17+C18)</f>
        <v>99,57</v>
      </c>
      <c t="str" s="17" r="D19">
        <f t="shared" si="4"/>
        <v>96,94</v>
      </c>
      <c t="str" s="17" r="E19">
        <f t="shared" si="4"/>
        <v>98,26</v>
      </c>
      <c t="str" s="17" r="F19">
        <f t="shared" si="4"/>
        <v>96,88</v>
      </c>
      <c t="str" s="17" r="G19">
        <f t="shared" si="4"/>
        <v>99,31</v>
      </c>
      <c t="str" s="17" r="H19">
        <f t="shared" si="4"/>
        <v>99,65</v>
      </c>
      <c t="str" s="17" r="I19">
        <f t="shared" si="4"/>
        <v>97,78</v>
      </c>
      <c s="4" r="J19"/>
      <c s="18" r="K19"/>
      <c t="s" s="19" r="L19">
        <v>30</v>
      </c>
    </row>
    <row r="20">
      <c s="20" r="B20"/>
      <c s="20" r="C20"/>
      <c s="20" r="D20"/>
      <c s="20" r="E20"/>
      <c t="s" s="21" r="F20">
        <v>31</v>
      </c>
      <c s="22" r="I20">
        <v>6.625</v>
      </c>
      <c t="str" s="23" r="L20">
        <f>159*60</f>
        <v>9540</v>
      </c>
    </row>
    <row r="21">
      <c s="20" r="B21"/>
      <c s="20" r="C21"/>
      <c s="20" r="D21"/>
      <c s="20" r="E21"/>
      <c t="s" s="21" r="F21">
        <v>32</v>
      </c>
      <c t="str" s="22" r="I21">
        <f ref="I21:I22" t="shared" si="5">J17</f>
        <v>2:45:00</v>
      </c>
      <c t="str" s="23" r="L21">
        <f>2*60+45</f>
        <v>165</v>
      </c>
    </row>
    <row r="22">
      <c s="20" r="B22"/>
      <c s="20" r="C22"/>
      <c s="20" r="D22"/>
      <c s="20" r="E22"/>
      <c t="s" s="21" r="F22">
        <v>33</v>
      </c>
      <c t="str" s="22" r="I22">
        <f t="shared" si="5"/>
        <v>156:35:00</v>
      </c>
      <c t="str" s="23" r="L22">
        <f>L20-L21</f>
        <v>9375</v>
      </c>
    </row>
    <row customHeight="1" r="23" ht="19.5">
      <c s="20" r="B23"/>
      <c s="20" r="C23"/>
      <c s="20" r="D23"/>
      <c s="20" r="E23"/>
      <c t="s" s="21" r="F23">
        <v>34</v>
      </c>
      <c t="str" s="24" r="I23">
        <f>I22*100/I20</f>
        <v>98,48</v>
      </c>
    </row>
    <row customHeight="1" r="24" ht="19.5"/>
    <row r="25">
      <c t="s" s="25" r="B25">
        <v>35</v>
      </c>
    </row>
    <row r="26">
      <c t="s" s="6" r="B26">
        <v>36</v>
      </c>
    </row>
    <row r="27">
      <c s="3" r="B27"/>
      <c t="s" s="3" r="C27">
        <v>37</v>
      </c>
      <c t="s" s="3" r="D27">
        <v>38</v>
      </c>
      <c t="s" s="3" r="E27">
        <v>39</v>
      </c>
      <c t="s" s="3" r="F27">
        <v>40</v>
      </c>
      <c t="s" s="3" r="G27">
        <v>41</v>
      </c>
      <c t="s" s="3" r="H27">
        <v>42</v>
      </c>
      <c t="s" s="3" r="I27">
        <v>43</v>
      </c>
    </row>
    <row r="28">
      <c t="s" s="6" r="B28">
        <v>44</v>
      </c>
    </row>
    <row r="29">
      <c s="4" r="B29"/>
      <c t="s" s="3" r="C29">
        <v>45</v>
      </c>
      <c t="s" s="3" r="D29">
        <v>46</v>
      </c>
      <c t="s" s="3" r="E29">
        <v>47</v>
      </c>
      <c t="s" s="3" r="F29">
        <v>48</v>
      </c>
      <c t="s" s="3" r="G29">
        <v>49</v>
      </c>
      <c t="s" s="3" r="H29">
        <v>50</v>
      </c>
      <c t="s" s="3" r="I29">
        <v>51</v>
      </c>
    </row>
    <row r="33">
      <c t="s" s="5" r="A33">
        <v>52</v>
      </c>
    </row>
    <row r="34">
      <c t="s" s="26" r="A34">
        <v>53</v>
      </c>
    </row>
    <row customHeight="1" r="36" ht="26.25"/>
  </sheetData>
  <mergeCells count="13">
    <mergeCell ref="B26:I26"/>
    <mergeCell ref="B25:I25"/>
    <mergeCell ref="D10:I10"/>
    <mergeCell ref="C14:J14"/>
    <mergeCell ref="F23:H23"/>
    <mergeCell ref="F22:H22"/>
    <mergeCell ref="B9:J9"/>
    <mergeCell ref="A1:J1"/>
    <mergeCell ref="F20:H20"/>
    <mergeCell ref="F21:H21"/>
    <mergeCell ref="B28:I28"/>
    <mergeCell ref="A34:F36"/>
    <mergeCell ref="B13:J13"/>
  </mergeCells>
  <drawing r:id="rId1"/>
</worksheet>
</file>